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90" yWindow="1875" windowWidth="1582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смета!$A$1:$F$27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<sst xmlns="http://schemas.openxmlformats.org/spreadsheetml/2006/main" count="36" uniqueCount="29">
  <si>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</si>
  <si>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</si>
  <si>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</si>
  <si>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</si>
  <si>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</si>
  <si>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</si>
  <si>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</si>
  <si>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</si>
  <si>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>НДС 22%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</si>
  <si>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</si>
  <si>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</si>
  <si>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</si>
  <si>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</si>
  <si>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</si>
  <si>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</si>
  <si>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</si>
  <si>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</si>
  <si>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</si>
  <si>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</si>
  <si>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</si>
  <si>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</si>
  <si>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</si>
  <si>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Подрядчик</t>
  </si>
  <si>
    <t>Заказчик</t>
  </si>
  <si>
    <t xml:space="preserve">Начальник </t>
  </si>
  <si>
    <t>ФКУ Упрдор Москва-Харьков</t>
  </si>
  <si>
    <t>_________________А.Е. Турчанинов</t>
  </si>
  <si>
    <t>Приложение №1 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</si>
  <si>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на автомобильной дороги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</si>
</sst>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5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9" fillId="0" borderId="0" xfId="13" applyFont="1" applyAlignment="1">
      <alignment horizontal="left" vertical="center"/>
    </xf>
    <xf numFmtId="3" fontId="14" fillId="0" borderId="0" xfId="0" applyNumberFormat="1" applyFont="1"/>
    <xf numFmtId="0" fontId="9" fillId="0" borderId="0" xfId="13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4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Обычный 6" xfId="1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topLeftCell="A13" zoomScale="73" zoomScaleNormal="100" zoomScaleSheetLayoutView="73" workbookViewId="0">
      <selection activeCell="A6" sqref="A6:F6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2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4" t="s">
        <v>27</v>
      </c>
    </row>
    <row r="2" spans="1:6" x14ac:dyDescent="0.25">
      <c r="A2" s="22"/>
      <c r="E2" s="22"/>
      <c r="F2" s="31"/>
    </row>
    <row r="5" spans="1:6" x14ac:dyDescent="0.2">
      <c r="A5" s="52" t="s">
        <v>7</v>
      </c>
      <c r="B5" s="52"/>
      <c r="C5" s="52"/>
      <c r="D5" s="52"/>
      <c r="E5" s="52"/>
      <c r="F5" s="52"/>
    </row>
    <row r="6" spans="1:6" ht="59.25" customHeight="1" x14ac:dyDescent="0.2">
      <c r="A6" s="53" t="s">
        <v>28</v>
      </c>
      <c r="B6" s="53"/>
      <c r="C6" s="53"/>
      <c r="D6" s="53"/>
      <c r="E6" s="53"/>
      <c r="F6" s="53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9</v>
      </c>
    </row>
    <row r="9" spans="1:6" ht="48" customHeight="1" x14ac:dyDescent="0.25">
      <c r="A9" s="32"/>
      <c r="B9" s="39" t="s">
        <v>10</v>
      </c>
      <c r="C9" s="40"/>
      <c r="D9" s="33"/>
      <c r="E9" s="34"/>
      <c r="F9" s="35"/>
    </row>
    <row r="10" spans="1:6" ht="49.5" customHeight="1" x14ac:dyDescent="0.25">
      <c r="A10" s="32"/>
      <c r="B10" s="38" t="s">
        <v>11</v>
      </c>
      <c r="C10" s="40" t="s">
        <v>12</v>
      </c>
      <c r="D10" s="41">
        <v>0.11</v>
      </c>
      <c r="E10" s="42">
        <v>70425.289999999994</v>
      </c>
      <c r="F10" s="43">
        <f>D10*E10</f>
        <v>7746.78</v>
      </c>
    </row>
    <row r="11" spans="1:6" ht="50.25" customHeight="1" x14ac:dyDescent="0.25">
      <c r="A11" s="32"/>
      <c r="B11" s="38" t="s">
        <v>13</v>
      </c>
      <c r="C11" s="40" t="s">
        <v>12</v>
      </c>
      <c r="D11" s="41">
        <v>0.12</v>
      </c>
      <c r="E11" s="42">
        <v>96322.76</v>
      </c>
      <c r="F11" s="43">
        <f t="shared" ref="F11:F18" si="0">D11*E11</f>
        <v>11558.73</v>
      </c>
    </row>
    <row r="12" spans="1:6" ht="48.75" customHeight="1" x14ac:dyDescent="0.25">
      <c r="A12" s="32"/>
      <c r="B12" s="38" t="s">
        <v>14</v>
      </c>
      <c r="C12" s="40" t="s">
        <v>12</v>
      </c>
      <c r="D12" s="41">
        <v>0</v>
      </c>
      <c r="E12" s="42">
        <v>49497.18</v>
      </c>
      <c r="F12" s="43">
        <f t="shared" si="0"/>
        <v>0</v>
      </c>
    </row>
    <row r="13" spans="1:6" ht="71.45" customHeight="1" x14ac:dyDescent="0.25">
      <c r="A13" s="32"/>
      <c r="B13" s="38" t="s">
        <v>15</v>
      </c>
      <c r="C13" s="40" t="s">
        <v>16</v>
      </c>
      <c r="D13" s="41">
        <v>0</v>
      </c>
      <c r="E13" s="42">
        <v>179023.77</v>
      </c>
      <c r="F13" s="43">
        <f t="shared" si="0"/>
        <v>0</v>
      </c>
    </row>
    <row r="14" spans="1:6" ht="72.75" customHeight="1" x14ac:dyDescent="0.25">
      <c r="A14" s="32"/>
      <c r="B14" s="38" t="s">
        <v>17</v>
      </c>
      <c r="C14" s="40" t="s">
        <v>16</v>
      </c>
      <c r="D14" s="41">
        <v>0</v>
      </c>
      <c r="E14" s="42">
        <v>211239.93</v>
      </c>
      <c r="F14" s="43">
        <f t="shared" si="0"/>
        <v>0</v>
      </c>
    </row>
    <row r="15" spans="1:6" ht="64.150000000000006" customHeight="1" x14ac:dyDescent="0.25">
      <c r="A15" s="32"/>
      <c r="B15" s="38" t="s">
        <v>18</v>
      </c>
      <c r="C15" s="40" t="s">
        <v>16</v>
      </c>
      <c r="D15" s="41">
        <v>0</v>
      </c>
      <c r="E15" s="42">
        <v>194153.4</v>
      </c>
      <c r="F15" s="43">
        <f t="shared" si="0"/>
        <v>0</v>
      </c>
    </row>
    <row r="16" spans="1:6" ht="63" customHeight="1" x14ac:dyDescent="0.25">
      <c r="A16" s="32"/>
      <c r="B16" s="38" t="s">
        <v>19</v>
      </c>
      <c r="C16" s="40" t="s">
        <v>16</v>
      </c>
      <c r="D16" s="41">
        <v>1.1000000000000001</v>
      </c>
      <c r="E16" s="42">
        <v>220053.38</v>
      </c>
      <c r="F16" s="43">
        <f t="shared" si="0"/>
        <v>242058.72</v>
      </c>
    </row>
    <row r="17" spans="1:10" ht="67.900000000000006" customHeight="1" x14ac:dyDescent="0.25">
      <c r="A17" s="32"/>
      <c r="B17" s="38" t="s">
        <v>20</v>
      </c>
      <c r="C17" s="40" t="s">
        <v>16</v>
      </c>
      <c r="D17" s="41">
        <v>0.56999999999999995</v>
      </c>
      <c r="E17" s="42">
        <v>249874.32</v>
      </c>
      <c r="F17" s="43">
        <f t="shared" si="0"/>
        <v>142428.35999999999</v>
      </c>
    </row>
    <row r="18" spans="1:10" ht="67.150000000000006" customHeight="1" x14ac:dyDescent="0.25">
      <c r="A18" s="32"/>
      <c r="B18" s="38" t="s">
        <v>21</v>
      </c>
      <c r="C18" s="40" t="s">
        <v>16</v>
      </c>
      <c r="D18" s="41">
        <v>0.4</v>
      </c>
      <c r="E18" s="42">
        <v>219947.92</v>
      </c>
      <c r="F18" s="43">
        <f t="shared" si="0"/>
        <v>87979.17</v>
      </c>
    </row>
    <row r="19" spans="1:10" ht="20.25" customHeight="1" x14ac:dyDescent="0.2">
      <c r="A19" s="12"/>
      <c r="B19" s="15" t="s">
        <v>5</v>
      </c>
      <c r="C19" s="16"/>
      <c r="D19" s="13"/>
      <c r="E19" s="14"/>
      <c r="F19" s="44">
        <f>SUM(F10:F18)</f>
        <v>491771.76</v>
      </c>
    </row>
    <row r="20" spans="1:10" ht="20.25" customHeight="1" x14ac:dyDescent="0.2">
      <c r="A20" s="25"/>
      <c r="B20" s="26" t="s">
        <v>8</v>
      </c>
      <c r="C20" s="27"/>
      <c r="D20" s="28"/>
      <c r="E20" s="29"/>
      <c r="F20" s="45">
        <f>F19*0.22</f>
        <v>108189.79</v>
      </c>
      <c r="I20" s="30"/>
      <c r="J20" s="30"/>
    </row>
    <row r="21" spans="1:10" ht="20.25" customHeight="1" thickBot="1" x14ac:dyDescent="0.25">
      <c r="A21" s="17"/>
      <c r="B21" s="18" t="s">
        <v>6</v>
      </c>
      <c r="C21" s="19"/>
      <c r="D21" s="20"/>
      <c r="E21" s="21"/>
      <c r="F21" s="46">
        <f>F19+F20</f>
        <v>599961.55000000005</v>
      </c>
    </row>
    <row r="22" spans="1:10" ht="15.75" x14ac:dyDescent="0.2">
      <c r="D22" s="9"/>
      <c r="E22" s="10"/>
      <c r="F22" s="11"/>
    </row>
    <row r="23" spans="1:10" s="48" customFormat="1" ht="18.75" x14ac:dyDescent="0.3">
      <c r="A23" s="47"/>
      <c r="B23" s="47" t="s">
        <v>23</v>
      </c>
      <c r="C23" s="47"/>
      <c r="D23" s="47" t="s">
        <v>22</v>
      </c>
      <c r="E23" s="47"/>
      <c r="F23" s="47"/>
    </row>
    <row r="24" spans="1:10" s="48" customFormat="1" ht="18.75" x14ac:dyDescent="0.3">
      <c r="A24" s="47"/>
      <c r="B24" s="47" t="s">
        <v>24</v>
      </c>
      <c r="C24" s="47"/>
      <c r="D24" s="49"/>
      <c r="E24" s="47"/>
      <c r="F24" s="47"/>
      <c r="I24" s="50"/>
    </row>
    <row r="25" spans="1:10" s="48" customFormat="1" ht="18.75" x14ac:dyDescent="0.3">
      <c r="A25" s="47"/>
      <c r="B25" s="47" t="s">
        <v>25</v>
      </c>
      <c r="C25" s="47"/>
      <c r="D25" s="51"/>
      <c r="E25" s="47"/>
      <c r="F25" s="47"/>
    </row>
    <row r="26" spans="1:10" s="48" customFormat="1" ht="18" customHeight="1" x14ac:dyDescent="0.3">
      <c r="A26" s="47"/>
      <c r="B26" s="47" t="s">
        <v>26</v>
      </c>
      <c r="C26" s="47"/>
      <c r="D26" s="51"/>
      <c r="E26" s="47"/>
      <c r="F26" s="47"/>
    </row>
    <row r="27" spans="1:10" x14ac:dyDescent="0.2">
      <c r="B27" s="23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2026-06-24T07:26:39Z</cp:lastPrinted>
  <dcterms:created xsi:type="dcterms:W3CDTF">2025-02-25T06:12:29Z</dcterms:created>
  <dcterms:modified xsi:type="dcterms:W3CDTF">2026-08-20T12:04:15Z</dcterms:modified>
</cp:coreProperties>
</file>